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codeName="EstaPasta_de_trabalho"/>
  <mc:AlternateContent xmlns:mc="http://schemas.openxmlformats.org/markup-compatibility/2006">
    <mc:Choice Requires="x15">
      <x15ac:absPath xmlns:x15ac="http://schemas.microsoft.com/office/spreadsheetml/2010/11/ac" url="P:\Engenharia\Gabriel Pinto Dias\SAO FELIPE\2. Pavimentação de Vias Urbanas no município de São Felipe, contemplando Calçamento, Acessibilidade e Sinalização\R02\PEÇAS ESCRITAS\"/>
    </mc:Choice>
  </mc:AlternateContent>
  <xr:revisionPtr revIDLastSave="0" documentId="13_ncr:1_{FF9229D1-8CE9-4767-9141-6B6DAA61E7E0}" xr6:coauthVersionLast="47" xr6:coauthVersionMax="47" xr10:uidLastSave="{00000000-0000-0000-0000-000000000000}"/>
  <bookViews>
    <workbookView xWindow="-120" yWindow="-120" windowWidth="29040" windowHeight="15720" tabRatio="710" xr2:uid="{00000000-000D-0000-FFFF-FFFF00000000}"/>
  </bookViews>
  <sheets>
    <sheet name="Drenagem Superficial" sheetId="1" r:id="rId1"/>
    <sheet name="Explicação Cálculos" sheetId="2" r:id="rId2"/>
  </sheets>
  <definedNames>
    <definedName name="_BSADJ">#REF!</definedName>
    <definedName name="_BSTGT">#REF!</definedName>
    <definedName name="_xlnm.Print_Area" localSheetId="0">'Drenagem Superficial'!$A$1:$V$32</definedName>
    <definedName name="Print_Area_MI">#REF!</definedName>
  </definedNames>
  <calcPr calcId="181029"/>
</workbook>
</file>

<file path=xl/calcChain.xml><?xml version="1.0" encoding="utf-8"?>
<calcChain xmlns="http://schemas.openxmlformats.org/spreadsheetml/2006/main">
  <c r="F11" i="1" l="1"/>
  <c r="F12" i="1"/>
  <c r="L12" i="1" s="1"/>
  <c r="F13" i="1"/>
  <c r="F32" i="1"/>
  <c r="R11" i="1" l="1"/>
  <c r="U11" i="1"/>
  <c r="U12" i="1"/>
  <c r="U13" i="1"/>
  <c r="L11" i="1"/>
  <c r="H11" i="1"/>
  <c r="I11" i="1" s="1"/>
  <c r="Q13" i="1" l="1"/>
  <c r="R12" i="1"/>
  <c r="Q12" i="1"/>
  <c r="Q11" i="1"/>
  <c r="Z13" i="1"/>
  <c r="L13" i="1"/>
  <c r="H13" i="1"/>
  <c r="I13" i="1" s="1"/>
  <c r="Z12" i="1"/>
  <c r="H12" i="1"/>
  <c r="I12" i="1" s="1"/>
  <c r="Z11" i="1"/>
  <c r="R13" i="1" l="1"/>
  <c r="S13" i="1" s="1"/>
  <c r="T13" i="1" s="1"/>
  <c r="V13" i="1" s="1"/>
  <c r="X13" i="1" s="1"/>
  <c r="M12" i="1"/>
  <c r="M11" i="1"/>
  <c r="O11" i="1" s="1"/>
  <c r="M13" i="1"/>
  <c r="S11" i="1"/>
  <c r="T11" i="1" s="1"/>
  <c r="S12" i="1"/>
  <c r="T12" i="1" s="1"/>
  <c r="V12" i="1" s="1"/>
  <c r="X12" i="1" s="1"/>
  <c r="N12" i="1"/>
  <c r="O12" i="1" l="1"/>
  <c r="Y12" i="1" s="1"/>
  <c r="V11" i="1"/>
  <c r="X11" i="1" s="1"/>
  <c r="Y11" i="1"/>
  <c r="N13" i="1"/>
  <c r="O13" i="1" s="1"/>
  <c r="Y13" i="1" l="1"/>
</calcChain>
</file>

<file path=xl/sharedStrings.xml><?xml version="1.0" encoding="utf-8"?>
<sst xmlns="http://schemas.openxmlformats.org/spreadsheetml/2006/main" count="81" uniqueCount="78">
  <si>
    <t>Coef. de rugosidade (n)</t>
  </si>
  <si>
    <t>Altura lâmina máxima (h)</t>
  </si>
  <si>
    <t>Inclinação transversal</t>
  </si>
  <si>
    <t>SISTEMA DE ÁGUAS PLUVIAIS</t>
  </si>
  <si>
    <t>CÁLCULO DA CAPACIDADE DRENANTE DAS VIAS</t>
  </si>
  <si>
    <t>Á. DE CONTRIBUIÇÃO  (ha)</t>
  </si>
  <si>
    <t>DADOS ADICIONAIS (CAPACIDADE DA VIA)</t>
  </si>
  <si>
    <t>VELOCIDADE</t>
  </si>
  <si>
    <t>ACRÉSCIMO</t>
  </si>
  <si>
    <t>ACUMULADA</t>
  </si>
  <si>
    <t>MONTANTE</t>
  </si>
  <si>
    <t>LARGURA MOLHADA</t>
  </si>
  <si>
    <t>ÁREA MOLHADA</t>
  </si>
  <si>
    <t>PERÍMETRO MOLHADO</t>
  </si>
  <si>
    <t>RAIO HIDRÁULICO</t>
  </si>
  <si>
    <t>L (m)</t>
  </si>
  <si>
    <t>Ah (m²)</t>
  </si>
  <si>
    <t>P (m)</t>
  </si>
  <si>
    <t>Rh (m)</t>
  </si>
  <si>
    <t>l/s</t>
  </si>
  <si>
    <t>m/s</t>
  </si>
  <si>
    <t>Velocidade</t>
  </si>
  <si>
    <t>Capacidade</t>
  </si>
  <si>
    <t>Largura molhada</t>
  </si>
  <si>
    <t>VELOCIDADE DAS SARJETA , 0.50&lt;V&lt;4.50 m/s</t>
  </si>
  <si>
    <t>E</t>
  </si>
  <si>
    <t>VAZÃO A ESCOAR &lt; CAPACIDADE DA VIA</t>
  </si>
  <si>
    <t>PARÂMETROS DA EQUAÇÃO ADOTADOS</t>
  </si>
  <si>
    <t>K</t>
  </si>
  <si>
    <t>a</t>
  </si>
  <si>
    <t>b</t>
  </si>
  <si>
    <t>c</t>
  </si>
  <si>
    <t>T</t>
  </si>
  <si>
    <t>anos</t>
  </si>
  <si>
    <t>t</t>
  </si>
  <si>
    <t>min</t>
  </si>
  <si>
    <t>im</t>
  </si>
  <si>
    <t>KT/(t+b)c</t>
  </si>
  <si>
    <t>mm/h</t>
  </si>
  <si>
    <t>Resumo dos Cálculos de Drenagem Superficial</t>
  </si>
  <si>
    <t>1. Cálculo da Vazão de Escoamento (Método Racional)</t>
  </si>
  <si>
    <t>Fórmula: Q = C × i × A × 2,78</t>
  </si>
  <si>
    <t>Onde: C = coeficiente de escoamento; i = intensidade da chuva (mm/h); A = área (ha)</t>
  </si>
  <si>
    <t>Resultado: Comparar Q com capacidade calculada pela fórmula de Manning.</t>
  </si>
  <si>
    <t>2. Cálculo da Capacidade Hidráulica (Manning)</t>
  </si>
  <si>
    <t>Fórmula: Q = (1/n) × A × R^(2/3) × √S</t>
  </si>
  <si>
    <t>Onde: n = rugosidade; A = área molhada; R = raio hidráulico; S = declividade</t>
  </si>
  <si>
    <t>Critério: Capacidade deve ser maior que vazão de projeto</t>
  </si>
  <si>
    <t>3. Velocidade do Escoamento</t>
  </si>
  <si>
    <t>Fórmula: v = Q / A</t>
  </si>
  <si>
    <t>4. Largura Molhada</t>
  </si>
  <si>
    <t>Cálculo pela inclinação transversal (IT): largura por lado = h / IT</t>
  </si>
  <si>
    <t>Se maior que a largura da via, adotar largura máxima da rua</t>
  </si>
  <si>
    <t>Ou usar largura fixa de sarjeta (1 m cada lado) para análise conservadora</t>
  </si>
  <si>
    <t>5. Interpretação do Resultado</t>
  </si>
  <si>
    <t>Se Qcapacidade ≥ Qchuva → OK (não precisa drenagem profunda)</t>
  </si>
  <si>
    <t>Se Qcapacidade &lt; Qchuva → NÃO OK (necessário sistema adicional)</t>
  </si>
  <si>
    <t>LLES Engenharia e Projetos LTDA</t>
  </si>
  <si>
    <t>CNPJ 13.103.698/0001-12</t>
  </si>
  <si>
    <t>Rua Carlos Roque, 45, térreo – Centro – CEP 45.490-000, Laje - Ba
TEL: (75) 97400 9292 – (75) 99805 2089, e-mail: contato@llesengenharia.com.br</t>
  </si>
  <si>
    <t xml:space="preserve">   DECLIVIDADE DA VIA</t>
  </si>
  <si>
    <t>OU</t>
  </si>
  <si>
    <t>ESTACA INICIAL - EX</t>
  </si>
  <si>
    <t>COMPLEMENTO ESTACA</t>
  </si>
  <si>
    <t>ESTACA FINAL - EX</t>
  </si>
  <si>
    <t>EXTENSÃO DA RUA (m)</t>
  </si>
  <si>
    <t>RUA - TRECHO</t>
  </si>
  <si>
    <t>LARGURA  DA RUA (m)</t>
  </si>
  <si>
    <t>INTENSIDADE DA CHUVA CRITICA (mm/h)</t>
  </si>
  <si>
    <t>COEFIC. DE RUNOFF</t>
  </si>
  <si>
    <t>VAZÃO A ESCOAR (l/s)</t>
  </si>
  <si>
    <t xml:space="preserve"> CAPACID. DA VIA</t>
  </si>
  <si>
    <t>LARGURA MOLHADA REAL</t>
  </si>
  <si>
    <t>JUSANTE</t>
  </si>
  <si>
    <t>COTA DO TERRENO</t>
  </si>
  <si>
    <t>SEDE- SÃO FELIPE</t>
  </si>
  <si>
    <t>RUA 01 INSS</t>
  </si>
  <si>
    <t>RUA A LOT ZE ANDRADE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</si>
</sst>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0"/>
    <numFmt numFmtId="165" formatCode="0.000"/>
    <numFmt numFmtId="166" formatCode="_-* #,##0.00_-;\-* #,##0.00_-;_-* \-??_-;_-@_-"/>
  </numFmts>
  <fonts count="16" x14ac:knownFonts="1">
    <font>
      <sz val="10"/>
      <name val="Arial"/>
    </font>
    <font>
      <sz val="12"/>
      <name val="Arial"/>
      <family val="2"/>
    </font>
    <font>
      <sz val="1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8"/>
      <name val="Arial"/>
      <family val="2"/>
    </font>
    <font>
      <sz val="8"/>
      <name val="Arial"/>
      <family val="2"/>
    </font>
    <font>
      <sz val="6.5"/>
      <name val="Arial"/>
      <family val="2"/>
    </font>
    <font>
      <b/>
      <sz val="6.5"/>
      <name val="Arial"/>
      <family val="2"/>
    </font>
    <font>
      <b/>
      <sz val="12"/>
      <name val="Arial"/>
      <family val="2"/>
    </font>
    <font>
      <b/>
      <u/>
      <sz val="10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b/>
      <sz val="16"/>
      <color theme="1"/>
      <name val="Arial"/>
      <family val="2"/>
    </font>
    <font>
      <b/>
      <sz val="11"/>
      <color theme="1"/>
      <name val="Arial"/>
      <family val="2"/>
    </font>
    <font>
      <b/>
      <sz val="14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3C824"/>
        <bgColor indexed="64"/>
      </patternFill>
    </fill>
  </fills>
  <borders count="3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9" fontId="11" fillId="0" borderId="0"/>
    <xf numFmtId="0" fontId="4" fillId="0" borderId="0"/>
    <xf numFmtId="166" fontId="4" fillId="0" borderId="0" applyFill="0" applyBorder="0" applyAlignment="0" applyProtection="0"/>
  </cellStyleXfs>
  <cellXfs count="117">
    <xf numFmtId="0" fontId="0" fillId="0" borderId="0" xfId="0"/>
    <xf numFmtId="0" fontId="4" fillId="0" borderId="0" xfId="0" applyFont="1"/>
    <xf numFmtId="0" fontId="5" fillId="0" borderId="0" xfId="0" applyFont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6" fillId="0" borderId="0" xfId="0" applyFont="1"/>
    <xf numFmtId="0" fontId="7" fillId="0" borderId="0" xfId="0" applyFont="1"/>
    <xf numFmtId="2" fontId="2" fillId="0" borderId="0" xfId="0" applyNumberFormat="1" applyFont="1" applyAlignment="1">
      <alignment horizontal="center"/>
    </xf>
    <xf numFmtId="0" fontId="8" fillId="0" borderId="0" xfId="0" applyFont="1"/>
    <xf numFmtId="0" fontId="0" fillId="0" borderId="10" xfId="0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4" xfId="0" applyFont="1" applyBorder="1"/>
    <xf numFmtId="0" fontId="3" fillId="0" borderId="11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2" fontId="1" fillId="0" borderId="0" xfId="0" applyNumberFormat="1" applyFont="1" applyAlignment="1">
      <alignment horizontal="center"/>
    </xf>
    <xf numFmtId="0" fontId="1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164" fontId="3" fillId="0" borderId="11" xfId="0" applyNumberFormat="1" applyFont="1" applyBorder="1" applyAlignment="1">
      <alignment horizontal="center" vertic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Alignment="1">
      <alignment vertical="center"/>
    </xf>
    <xf numFmtId="0" fontId="4" fillId="0" borderId="10" xfId="0" applyFont="1" applyBorder="1" applyAlignment="1">
      <alignment horizontal="center" vertical="center"/>
    </xf>
    <xf numFmtId="0" fontId="0" fillId="0" borderId="0" xfId="0" applyAlignment="1">
      <alignment horizontal="centerContinuous"/>
    </xf>
    <xf numFmtId="0" fontId="0" fillId="0" borderId="5" xfId="0" applyBorder="1" applyAlignment="1">
      <alignment horizontal="centerContinuous"/>
    </xf>
    <xf numFmtId="0" fontId="10" fillId="0" borderId="4" xfId="0" applyFont="1" applyBorder="1" applyAlignment="1">
      <alignment horizontal="centerContinuous"/>
    </xf>
    <xf numFmtId="0" fontId="10" fillId="0" borderId="0" xfId="0" applyFont="1" applyAlignment="1">
      <alignment horizontal="centerContinuous"/>
    </xf>
    <xf numFmtId="0" fontId="10" fillId="0" borderId="5" xfId="0" applyFont="1" applyBorder="1" applyAlignment="1">
      <alignment horizontal="centerContinuous"/>
    </xf>
    <xf numFmtId="0" fontId="4" fillId="0" borderId="4" xfId="0" applyFont="1" applyBorder="1" applyAlignment="1">
      <alignment horizontal="centerContinuous"/>
    </xf>
    <xf numFmtId="0" fontId="1" fillId="0" borderId="0" xfId="0" applyFont="1" applyAlignment="1">
      <alignment horizontal="center" vertical="center"/>
    </xf>
    <xf numFmtId="0" fontId="10" fillId="0" borderId="4" xfId="0" applyFont="1" applyBorder="1" applyAlignment="1">
      <alignment horizontal="centerContinuous" vertical="center"/>
    </xf>
    <xf numFmtId="0" fontId="10" fillId="0" borderId="0" xfId="0" applyFont="1" applyAlignment="1">
      <alignment horizontal="centerContinuous" vertical="center"/>
    </xf>
    <xf numFmtId="0" fontId="10" fillId="0" borderId="5" xfId="0" applyFont="1" applyBorder="1" applyAlignment="1">
      <alignment horizontal="centerContinuous" vertical="center"/>
    </xf>
    <xf numFmtId="0" fontId="4" fillId="0" borderId="0" xfId="0" applyFont="1" applyAlignment="1">
      <alignment horizontal="centerContinuous"/>
    </xf>
    <xf numFmtId="0" fontId="3" fillId="0" borderId="0" xfId="0" applyFont="1"/>
    <xf numFmtId="0" fontId="4" fillId="0" borderId="5" xfId="0" applyFont="1" applyBorder="1"/>
    <xf numFmtId="165" fontId="3" fillId="0" borderId="10" xfId="0" applyNumberFormat="1" applyFont="1" applyBorder="1" applyAlignment="1">
      <alignment horizontal="center" vertical="center"/>
    </xf>
    <xf numFmtId="10" fontId="4" fillId="0" borderId="10" xfId="1" applyNumberFormat="1" applyFont="1" applyBorder="1" applyAlignment="1">
      <alignment horizontal="center" vertical="center"/>
    </xf>
    <xf numFmtId="2" fontId="4" fillId="0" borderId="10" xfId="0" applyNumberFormat="1" applyFont="1" applyBorder="1" applyAlignment="1">
      <alignment horizontal="center" vertical="center"/>
    </xf>
    <xf numFmtId="164" fontId="4" fillId="0" borderId="10" xfId="0" applyNumberFormat="1" applyFont="1" applyBorder="1" applyAlignment="1">
      <alignment horizontal="center" vertical="center"/>
    </xf>
    <xf numFmtId="4" fontId="4" fillId="0" borderId="18" xfId="0" applyNumberFormat="1" applyFont="1" applyBorder="1" applyAlignment="1">
      <alignment horizontal="center" vertical="center"/>
    </xf>
    <xf numFmtId="2" fontId="4" fillId="0" borderId="13" xfId="0" applyNumberFormat="1" applyFont="1" applyBorder="1" applyAlignment="1">
      <alignment horizontal="center" vertical="center"/>
    </xf>
    <xf numFmtId="0" fontId="4" fillId="4" borderId="12" xfId="0" applyFont="1" applyFill="1" applyBorder="1" applyAlignment="1">
      <alignment horizontal="center" vertical="center" wrapText="1"/>
    </xf>
    <xf numFmtId="0" fontId="4" fillId="4" borderId="9" xfId="0" applyFont="1" applyFill="1" applyBorder="1" applyAlignment="1">
      <alignment horizontal="center" vertical="center"/>
    </xf>
    <xf numFmtId="2" fontId="4" fillId="2" borderId="22" xfId="0" applyNumberFormat="1" applyFont="1" applyFill="1" applyBorder="1" applyAlignment="1">
      <alignment horizontal="center" vertical="center"/>
    </xf>
    <xf numFmtId="2" fontId="4" fillId="2" borderId="23" xfId="0" applyNumberFormat="1" applyFont="1" applyFill="1" applyBorder="1" applyAlignment="1">
      <alignment horizontal="center" vertical="center"/>
    </xf>
    <xf numFmtId="2" fontId="4" fillId="2" borderId="10" xfId="0" applyNumberFormat="1" applyFont="1" applyFill="1" applyBorder="1" applyAlignment="1">
      <alignment horizontal="center" vertical="center"/>
    </xf>
    <xf numFmtId="2" fontId="4" fillId="2" borderId="17" xfId="0" applyNumberFormat="1" applyFont="1" applyFill="1" applyBorder="1" applyAlignment="1">
      <alignment horizontal="center" vertical="center"/>
    </xf>
    <xf numFmtId="2" fontId="4" fillId="2" borderId="19" xfId="0" applyNumberFormat="1" applyFont="1" applyFill="1" applyBorder="1" applyAlignment="1">
      <alignment horizontal="center" vertical="center"/>
    </xf>
    <xf numFmtId="165" fontId="4" fillId="2" borderId="10" xfId="0" applyNumberFormat="1" applyFont="1" applyFill="1" applyBorder="1" applyAlignment="1">
      <alignment horizontal="center" vertical="center"/>
    </xf>
    <xf numFmtId="2" fontId="3" fillId="0" borderId="10" xfId="0" applyNumberFormat="1" applyFont="1" applyBorder="1" applyAlignment="1">
      <alignment horizontal="center" vertical="center"/>
    </xf>
    <xf numFmtId="2" fontId="3" fillId="3" borderId="10" xfId="0" applyNumberFormat="1" applyFont="1" applyFill="1" applyBorder="1" applyAlignment="1">
      <alignment horizontal="center" vertical="center"/>
    </xf>
    <xf numFmtId="10" fontId="3" fillId="3" borderId="10" xfId="1" applyNumberFormat="1" applyFont="1" applyFill="1" applyBorder="1" applyAlignment="1">
      <alignment horizontal="center" vertical="center"/>
    </xf>
    <xf numFmtId="16" fontId="4" fillId="2" borderId="29" xfId="0" applyNumberFormat="1" applyFont="1" applyFill="1" applyBorder="1" applyAlignment="1">
      <alignment horizontal="center" vertical="center" wrapText="1"/>
    </xf>
    <xf numFmtId="2" fontId="4" fillId="2" borderId="29" xfId="0" applyNumberFormat="1" applyFont="1" applyFill="1" applyBorder="1" applyAlignment="1">
      <alignment horizontal="center" vertical="center"/>
    </xf>
    <xf numFmtId="165" fontId="3" fillId="0" borderId="29" xfId="0" applyNumberFormat="1" applyFont="1" applyBorder="1" applyAlignment="1">
      <alignment horizontal="center" vertical="center"/>
    </xf>
    <xf numFmtId="165" fontId="4" fillId="2" borderId="29" xfId="0" applyNumberFormat="1" applyFont="1" applyFill="1" applyBorder="1" applyAlignment="1">
      <alignment horizontal="center" vertical="center"/>
    </xf>
    <xf numFmtId="10" fontId="4" fillId="0" borderId="29" xfId="1" applyNumberFormat="1" applyFont="1" applyBorder="1" applyAlignment="1">
      <alignment horizontal="center" vertical="center"/>
    </xf>
    <xf numFmtId="2" fontId="4" fillId="0" borderId="29" xfId="0" applyNumberFormat="1" applyFont="1" applyBorder="1" applyAlignment="1">
      <alignment horizontal="center" vertical="center"/>
    </xf>
    <xf numFmtId="2" fontId="3" fillId="0" borderId="29" xfId="0" applyNumberFormat="1" applyFont="1" applyBorder="1" applyAlignment="1">
      <alignment horizontal="center" vertical="center"/>
    </xf>
    <xf numFmtId="164" fontId="4" fillId="0" borderId="29" xfId="0" applyNumberFormat="1" applyFont="1" applyBorder="1" applyAlignment="1">
      <alignment horizontal="center" vertical="center"/>
    </xf>
    <xf numFmtId="4" fontId="4" fillId="0" borderId="30" xfId="0" applyNumberFormat="1" applyFont="1" applyBorder="1" applyAlignment="1">
      <alignment horizontal="center" vertical="center"/>
    </xf>
    <xf numFmtId="2" fontId="4" fillId="0" borderId="31" xfId="0" applyNumberFormat="1" applyFont="1" applyBorder="1" applyAlignment="1">
      <alignment horizontal="center" vertical="center"/>
    </xf>
    <xf numFmtId="0" fontId="4" fillId="4" borderId="14" xfId="0" applyFont="1" applyFill="1" applyBorder="1" applyAlignment="1">
      <alignment horizontal="center" vertical="center"/>
    </xf>
    <xf numFmtId="0" fontId="4" fillId="4" borderId="9" xfId="0" applyFont="1" applyFill="1" applyBorder="1" applyAlignment="1">
      <alignment horizontal="center" vertical="center"/>
    </xf>
    <xf numFmtId="0" fontId="4" fillId="4" borderId="14" xfId="0" applyFont="1" applyFill="1" applyBorder="1" applyAlignment="1">
      <alignment horizontal="center" vertical="center" wrapText="1"/>
    </xf>
    <xf numFmtId="0" fontId="4" fillId="4" borderId="12" xfId="0" applyFont="1" applyFill="1" applyBorder="1" applyAlignment="1">
      <alignment horizontal="center" vertical="center" wrapText="1"/>
    </xf>
    <xf numFmtId="0" fontId="4" fillId="4" borderId="9" xfId="0" applyFont="1" applyFill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14" fillId="0" borderId="4" xfId="0" applyFont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4" fillId="0" borderId="5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  <xf numFmtId="0" fontId="4" fillId="4" borderId="21" xfId="0" applyFont="1" applyFill="1" applyBorder="1" applyAlignment="1">
      <alignment horizontal="center" vertical="center" wrapText="1"/>
    </xf>
    <xf numFmtId="0" fontId="4" fillId="4" borderId="16" xfId="0" applyFont="1" applyFill="1" applyBorder="1" applyAlignment="1">
      <alignment horizontal="center" vertical="center" wrapText="1"/>
    </xf>
    <xf numFmtId="0" fontId="4" fillId="4" borderId="15" xfId="0" applyFont="1" applyFill="1" applyBorder="1" applyAlignment="1">
      <alignment horizontal="center" vertical="center" wrapText="1"/>
    </xf>
    <xf numFmtId="0" fontId="4" fillId="4" borderId="21" xfId="0" applyFont="1" applyFill="1" applyBorder="1" applyAlignment="1">
      <alignment horizontal="center" vertical="center"/>
    </xf>
    <xf numFmtId="0" fontId="4" fillId="4" borderId="15" xfId="0" applyFont="1" applyFill="1" applyBorder="1" applyAlignment="1">
      <alignment horizontal="center" vertical="center"/>
    </xf>
    <xf numFmtId="0" fontId="15" fillId="0" borderId="1" xfId="0" applyFont="1" applyBorder="1" applyAlignment="1">
      <alignment horizontal="center"/>
    </xf>
    <xf numFmtId="0" fontId="15" fillId="0" borderId="2" xfId="0" applyFont="1" applyBorder="1" applyAlignment="1">
      <alignment horizontal="center"/>
    </xf>
    <xf numFmtId="0" fontId="15" fillId="0" borderId="3" xfId="0" applyFont="1" applyBorder="1" applyAlignment="1">
      <alignment horizontal="center"/>
    </xf>
    <xf numFmtId="0" fontId="15" fillId="0" borderId="6" xfId="0" applyFont="1" applyBorder="1" applyAlignment="1">
      <alignment horizontal="center"/>
    </xf>
    <xf numFmtId="0" fontId="15" fillId="0" borderId="7" xfId="0" applyFont="1" applyBorder="1" applyAlignment="1">
      <alignment horizontal="center"/>
    </xf>
    <xf numFmtId="0" fontId="15" fillId="0" borderId="8" xfId="0" applyFont="1" applyBorder="1" applyAlignment="1">
      <alignment horizontal="center"/>
    </xf>
    <xf numFmtId="166" fontId="4" fillId="4" borderId="20" xfId="3" applyFill="1" applyBorder="1" applyAlignment="1">
      <alignment horizontal="center" vertical="center" wrapText="1"/>
    </xf>
    <xf numFmtId="166" fontId="4" fillId="4" borderId="10" xfId="3" applyFill="1" applyBorder="1" applyAlignment="1">
      <alignment horizontal="center" vertical="center" wrapText="1"/>
    </xf>
    <xf numFmtId="166" fontId="4" fillId="4" borderId="11" xfId="3" applyFill="1" applyBorder="1" applyAlignment="1">
      <alignment horizontal="center" vertical="center" wrapText="1"/>
    </xf>
    <xf numFmtId="166" fontId="4" fillId="4" borderId="24" xfId="3" applyFill="1" applyBorder="1" applyAlignment="1">
      <alignment horizontal="center" vertical="center" wrapText="1"/>
    </xf>
    <xf numFmtId="166" fontId="4" fillId="4" borderId="17" xfId="3" applyFill="1" applyBorder="1" applyAlignment="1">
      <alignment horizontal="center" vertical="center" wrapText="1"/>
    </xf>
    <xf numFmtId="166" fontId="4" fillId="4" borderId="25" xfId="3" applyFill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2" fontId="3" fillId="2" borderId="21" xfId="0" applyNumberFormat="1" applyFont="1" applyFill="1" applyBorder="1" applyAlignment="1">
      <alignment horizontal="center" vertical="center"/>
    </xf>
    <xf numFmtId="2" fontId="3" fillId="2" borderId="16" xfId="0" applyNumberFormat="1" applyFont="1" applyFill="1" applyBorder="1" applyAlignment="1">
      <alignment horizontal="center" vertical="center"/>
    </xf>
    <xf numFmtId="2" fontId="3" fillId="2" borderId="15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5" xfId="0" applyFont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5" xfId="0" applyBorder="1" applyAlignment="1">
      <alignment horizontal="center"/>
    </xf>
    <xf numFmtId="0" fontId="4" fillId="4" borderId="26" xfId="0" applyFont="1" applyFill="1" applyBorder="1" applyAlignment="1">
      <alignment horizontal="center" vertical="center"/>
    </xf>
    <xf numFmtId="0" fontId="4" fillId="4" borderId="27" xfId="0" applyFont="1" applyFill="1" applyBorder="1" applyAlignment="1">
      <alignment horizontal="center" vertical="center"/>
    </xf>
    <xf numFmtId="0" fontId="4" fillId="4" borderId="28" xfId="0" applyFont="1" applyFill="1" applyBorder="1" applyAlignment="1">
      <alignment horizontal="center" vertical="center"/>
    </xf>
    <xf numFmtId="2" fontId="4" fillId="4" borderId="14" xfId="0" applyNumberFormat="1" applyFont="1" applyFill="1" applyBorder="1" applyAlignment="1">
      <alignment horizontal="center" vertical="center"/>
    </xf>
    <xf numFmtId="2" fontId="4" fillId="4" borderId="9" xfId="0" applyNumberFormat="1" applyFont="1" applyFill="1" applyBorder="1" applyAlignment="1">
      <alignment horizontal="center" vertical="center"/>
    </xf>
    <xf numFmtId="0" fontId="4" fillId="4" borderId="12" xfId="0" applyFont="1" applyFill="1" applyBorder="1" applyAlignment="1">
      <alignment horizontal="center" vertical="center"/>
    </xf>
  </cellXfs>
  <cellStyles count="4">
    <cellStyle name="Normal" xfId="0" builtinId="0"/>
    <cellStyle name="Normal 2" xfId="2" xr:uid="{76480524-24A3-4FF1-ACDD-84D866E017BF}"/>
    <cellStyle name="Porcentagem" xfId="1" builtinId="5"/>
    <cellStyle name="Vírgula 2 2 2" xfId="3" xr:uid="{6F52842E-C5E3-419C-B775-76F94B6265B8}"/>
  </cellStyles>
  <dxfs count="1">
    <dxf>
      <fill>
        <patternFill>
          <bgColor rgb="FF00B050"/>
        </patternFill>
      </fill>
    </dxf>
  </dxfs>
  <tableStyles count="0" defaultTableStyle="TableStyleMedium9" defaultPivotStyle="PivotStyleLight16"/>
  <colors>
    <mruColors>
      <color rgb="FFC3C824"/>
      <color rgb="FFDFE25C"/>
      <color rgb="FFEAEC9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0</xdr:row>
      <xdr:rowOff>0</xdr:rowOff>
    </xdr:from>
    <xdr:to>
      <xdr:col>0</xdr:col>
      <xdr:colOff>28575</xdr:colOff>
      <xdr:row>0</xdr:row>
      <xdr:rowOff>139738</xdr:rowOff>
    </xdr:to>
    <xdr:sp macro="" textlink="">
      <xdr:nvSpPr>
        <xdr:cNvPr id="2" name="Object 476" hidden="1">
          <a:extLst>
            <a:ext uri="{FF2B5EF4-FFF2-40B4-BE49-F238E27FC236}">
              <a16:creationId xmlns:a16="http://schemas.microsoft.com/office/drawing/2014/main" id="{15CA7388-5322-46C1-9F51-35C40F956BDD}"/>
            </a:ext>
          </a:extLst>
        </xdr:cNvPr>
        <xdr:cNvSpPr>
          <a:spLocks noChangeArrowheads="1"/>
        </xdr:cNvSpPr>
      </xdr:nvSpPr>
      <xdr:spPr bwMode="auto">
        <a:xfrm>
          <a:off x="28575" y="19050"/>
          <a:ext cx="0" cy="149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28575</xdr:colOff>
      <xdr:row>0</xdr:row>
      <xdr:rowOff>0</xdr:rowOff>
    </xdr:from>
    <xdr:to>
      <xdr:col>0</xdr:col>
      <xdr:colOff>28575</xdr:colOff>
      <xdr:row>0</xdr:row>
      <xdr:rowOff>139738</xdr:rowOff>
    </xdr:to>
    <xdr:pic>
      <xdr:nvPicPr>
        <xdr:cNvPr id="3" name="Picture 476">
          <a:extLst>
            <a:ext uri="{FF2B5EF4-FFF2-40B4-BE49-F238E27FC236}">
              <a16:creationId xmlns:a16="http://schemas.microsoft.com/office/drawing/2014/main" id="{AD6D0D1E-284C-43C0-BE74-7CDE57FDB4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" y="19050"/>
          <a:ext cx="0" cy="149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28575</xdr:colOff>
      <xdr:row>0</xdr:row>
      <xdr:rowOff>0</xdr:rowOff>
    </xdr:from>
    <xdr:to>
      <xdr:col>0</xdr:col>
      <xdr:colOff>28575</xdr:colOff>
      <xdr:row>0</xdr:row>
      <xdr:rowOff>139738</xdr:rowOff>
    </xdr:to>
    <xdr:sp macro="" textlink="">
      <xdr:nvSpPr>
        <xdr:cNvPr id="4" name="Object 476" hidden="1">
          <a:extLst>
            <a:ext uri="{FF2B5EF4-FFF2-40B4-BE49-F238E27FC236}">
              <a16:creationId xmlns:a16="http://schemas.microsoft.com/office/drawing/2014/main" id="{C0AD5E0E-3FCA-4C29-BBA4-9208D2168A51}"/>
            </a:ext>
          </a:extLst>
        </xdr:cNvPr>
        <xdr:cNvSpPr>
          <a:spLocks noChangeArrowheads="1"/>
        </xdr:cNvSpPr>
      </xdr:nvSpPr>
      <xdr:spPr bwMode="auto">
        <a:xfrm>
          <a:off x="28575" y="19050"/>
          <a:ext cx="0" cy="149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28575</xdr:colOff>
      <xdr:row>0</xdr:row>
      <xdr:rowOff>0</xdr:rowOff>
    </xdr:from>
    <xdr:to>
      <xdr:col>0</xdr:col>
      <xdr:colOff>28575</xdr:colOff>
      <xdr:row>0</xdr:row>
      <xdr:rowOff>139738</xdr:rowOff>
    </xdr:to>
    <xdr:pic>
      <xdr:nvPicPr>
        <xdr:cNvPr id="5" name="Picture 476">
          <a:extLst>
            <a:ext uri="{FF2B5EF4-FFF2-40B4-BE49-F238E27FC236}">
              <a16:creationId xmlns:a16="http://schemas.microsoft.com/office/drawing/2014/main" id="{8B3F33B3-972E-47E2-9124-C65A6ED5F4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" y="19050"/>
          <a:ext cx="0" cy="149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28575</xdr:colOff>
      <xdr:row>0</xdr:row>
      <xdr:rowOff>0</xdr:rowOff>
    </xdr:from>
    <xdr:to>
      <xdr:col>0</xdr:col>
      <xdr:colOff>28575</xdr:colOff>
      <xdr:row>0</xdr:row>
      <xdr:rowOff>139738</xdr:rowOff>
    </xdr:to>
    <xdr:sp macro="" textlink="">
      <xdr:nvSpPr>
        <xdr:cNvPr id="6" name="Object 476" hidden="1">
          <a:extLst>
            <a:ext uri="{FF2B5EF4-FFF2-40B4-BE49-F238E27FC236}">
              <a16:creationId xmlns:a16="http://schemas.microsoft.com/office/drawing/2014/main" id="{EEF5DAC0-E509-4D73-AFAC-2637301465D9}"/>
            </a:ext>
          </a:extLst>
        </xdr:cNvPr>
        <xdr:cNvSpPr>
          <a:spLocks noChangeArrowheads="1"/>
        </xdr:cNvSpPr>
      </xdr:nvSpPr>
      <xdr:spPr bwMode="auto">
        <a:xfrm>
          <a:off x="28575" y="19050"/>
          <a:ext cx="0" cy="149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28575</xdr:colOff>
      <xdr:row>0</xdr:row>
      <xdr:rowOff>0</xdr:rowOff>
    </xdr:from>
    <xdr:to>
      <xdr:col>0</xdr:col>
      <xdr:colOff>28575</xdr:colOff>
      <xdr:row>0</xdr:row>
      <xdr:rowOff>139738</xdr:rowOff>
    </xdr:to>
    <xdr:pic>
      <xdr:nvPicPr>
        <xdr:cNvPr id="7" name="Picture 476">
          <a:extLst>
            <a:ext uri="{FF2B5EF4-FFF2-40B4-BE49-F238E27FC236}">
              <a16:creationId xmlns:a16="http://schemas.microsoft.com/office/drawing/2014/main" id="{3AFD1000-FC0C-4C96-89D8-B7953C50C6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" y="19050"/>
          <a:ext cx="0" cy="149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28575</xdr:colOff>
      <xdr:row>0</xdr:row>
      <xdr:rowOff>0</xdr:rowOff>
    </xdr:from>
    <xdr:to>
      <xdr:col>0</xdr:col>
      <xdr:colOff>28575</xdr:colOff>
      <xdr:row>0</xdr:row>
      <xdr:rowOff>139738</xdr:rowOff>
    </xdr:to>
    <xdr:sp macro="" textlink="">
      <xdr:nvSpPr>
        <xdr:cNvPr id="8" name="Object 476" hidden="1">
          <a:extLst>
            <a:ext uri="{FF2B5EF4-FFF2-40B4-BE49-F238E27FC236}">
              <a16:creationId xmlns:a16="http://schemas.microsoft.com/office/drawing/2014/main" id="{17B63662-9A75-4B7F-AFD8-90316F80AD67}"/>
            </a:ext>
          </a:extLst>
        </xdr:cNvPr>
        <xdr:cNvSpPr>
          <a:spLocks noChangeArrowheads="1"/>
        </xdr:cNvSpPr>
      </xdr:nvSpPr>
      <xdr:spPr bwMode="auto">
        <a:xfrm>
          <a:off x="28575" y="19050"/>
          <a:ext cx="0" cy="149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28575</xdr:colOff>
      <xdr:row>0</xdr:row>
      <xdr:rowOff>0</xdr:rowOff>
    </xdr:from>
    <xdr:to>
      <xdr:col>0</xdr:col>
      <xdr:colOff>28575</xdr:colOff>
      <xdr:row>0</xdr:row>
      <xdr:rowOff>139738</xdr:rowOff>
    </xdr:to>
    <xdr:pic>
      <xdr:nvPicPr>
        <xdr:cNvPr id="9" name="Picture 476">
          <a:extLst>
            <a:ext uri="{FF2B5EF4-FFF2-40B4-BE49-F238E27FC236}">
              <a16:creationId xmlns:a16="http://schemas.microsoft.com/office/drawing/2014/main" id="{4AB416E9-4F05-48C0-9F1D-6A795D344D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" y="19050"/>
          <a:ext cx="0" cy="149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28575</xdr:colOff>
      <xdr:row>0</xdr:row>
      <xdr:rowOff>0</xdr:rowOff>
    </xdr:from>
    <xdr:to>
      <xdr:col>0</xdr:col>
      <xdr:colOff>28575</xdr:colOff>
      <xdr:row>0</xdr:row>
      <xdr:rowOff>143100</xdr:rowOff>
    </xdr:to>
    <xdr:sp macro="" textlink="">
      <xdr:nvSpPr>
        <xdr:cNvPr id="10" name="Object 476" hidden="1">
          <a:extLst>
            <a:ext uri="{FF2B5EF4-FFF2-40B4-BE49-F238E27FC236}">
              <a16:creationId xmlns:a16="http://schemas.microsoft.com/office/drawing/2014/main" id="{626807A4-F4DB-42BE-876D-4B9ADFF1BF30}"/>
            </a:ext>
          </a:extLst>
        </xdr:cNvPr>
        <xdr:cNvSpPr>
          <a:spLocks noChangeArrowheads="1"/>
        </xdr:cNvSpPr>
      </xdr:nvSpPr>
      <xdr:spPr bwMode="auto">
        <a:xfrm>
          <a:off x="28575" y="209550"/>
          <a:ext cx="0" cy="152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28575</xdr:colOff>
      <xdr:row>0</xdr:row>
      <xdr:rowOff>0</xdr:rowOff>
    </xdr:from>
    <xdr:to>
      <xdr:col>0</xdr:col>
      <xdr:colOff>28575</xdr:colOff>
      <xdr:row>0</xdr:row>
      <xdr:rowOff>143100</xdr:rowOff>
    </xdr:to>
    <xdr:pic>
      <xdr:nvPicPr>
        <xdr:cNvPr id="11" name="Picture 476">
          <a:extLst>
            <a:ext uri="{FF2B5EF4-FFF2-40B4-BE49-F238E27FC236}">
              <a16:creationId xmlns:a16="http://schemas.microsoft.com/office/drawing/2014/main" id="{F048C395-5795-48CB-9B33-0C83C6CEDE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" y="209550"/>
          <a:ext cx="0" cy="152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28575</xdr:colOff>
      <xdr:row>0</xdr:row>
      <xdr:rowOff>0</xdr:rowOff>
    </xdr:from>
    <xdr:to>
      <xdr:col>0</xdr:col>
      <xdr:colOff>28575</xdr:colOff>
      <xdr:row>0</xdr:row>
      <xdr:rowOff>143100</xdr:rowOff>
    </xdr:to>
    <xdr:sp macro="" textlink="">
      <xdr:nvSpPr>
        <xdr:cNvPr id="12" name="Object 476" hidden="1">
          <a:extLst>
            <a:ext uri="{FF2B5EF4-FFF2-40B4-BE49-F238E27FC236}">
              <a16:creationId xmlns:a16="http://schemas.microsoft.com/office/drawing/2014/main" id="{95140D08-A078-4187-901B-ED6102EEAD48}"/>
            </a:ext>
          </a:extLst>
        </xdr:cNvPr>
        <xdr:cNvSpPr>
          <a:spLocks noChangeArrowheads="1"/>
        </xdr:cNvSpPr>
      </xdr:nvSpPr>
      <xdr:spPr bwMode="auto">
        <a:xfrm>
          <a:off x="28575" y="209550"/>
          <a:ext cx="0" cy="152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28575</xdr:colOff>
      <xdr:row>0</xdr:row>
      <xdr:rowOff>0</xdr:rowOff>
    </xdr:from>
    <xdr:to>
      <xdr:col>0</xdr:col>
      <xdr:colOff>28575</xdr:colOff>
      <xdr:row>0</xdr:row>
      <xdr:rowOff>143100</xdr:rowOff>
    </xdr:to>
    <xdr:pic>
      <xdr:nvPicPr>
        <xdr:cNvPr id="13" name="Picture 476">
          <a:extLst>
            <a:ext uri="{FF2B5EF4-FFF2-40B4-BE49-F238E27FC236}">
              <a16:creationId xmlns:a16="http://schemas.microsoft.com/office/drawing/2014/main" id="{95A0D254-DB4B-4D97-A1CE-970181F05F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" y="209550"/>
          <a:ext cx="0" cy="152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28575</xdr:colOff>
      <xdr:row>0</xdr:row>
      <xdr:rowOff>0</xdr:rowOff>
    </xdr:from>
    <xdr:to>
      <xdr:col>0</xdr:col>
      <xdr:colOff>28575</xdr:colOff>
      <xdr:row>0</xdr:row>
      <xdr:rowOff>167769</xdr:rowOff>
    </xdr:to>
    <xdr:sp macro="" textlink="">
      <xdr:nvSpPr>
        <xdr:cNvPr id="14" name="Object 476" hidden="1">
          <a:extLst>
            <a:ext uri="{FF2B5EF4-FFF2-40B4-BE49-F238E27FC236}">
              <a16:creationId xmlns:a16="http://schemas.microsoft.com/office/drawing/2014/main" id="{3EA226D4-091A-4929-A1B9-47EBC19F31D9}"/>
            </a:ext>
          </a:extLst>
        </xdr:cNvPr>
        <xdr:cNvSpPr>
          <a:spLocks noChangeArrowheads="1"/>
        </xdr:cNvSpPr>
      </xdr:nvSpPr>
      <xdr:spPr bwMode="auto">
        <a:xfrm>
          <a:off x="28575" y="19050"/>
          <a:ext cx="0" cy="1949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28575</xdr:colOff>
      <xdr:row>0</xdr:row>
      <xdr:rowOff>0</xdr:rowOff>
    </xdr:from>
    <xdr:to>
      <xdr:col>0</xdr:col>
      <xdr:colOff>28575</xdr:colOff>
      <xdr:row>0</xdr:row>
      <xdr:rowOff>167769</xdr:rowOff>
    </xdr:to>
    <xdr:pic>
      <xdr:nvPicPr>
        <xdr:cNvPr id="15" name="Picture 476">
          <a:extLst>
            <a:ext uri="{FF2B5EF4-FFF2-40B4-BE49-F238E27FC236}">
              <a16:creationId xmlns:a16="http://schemas.microsoft.com/office/drawing/2014/main" id="{19983CB0-5D26-43D8-9086-3A3B04609B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" y="19050"/>
          <a:ext cx="0" cy="1949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28575</xdr:colOff>
      <xdr:row>0</xdr:row>
      <xdr:rowOff>0</xdr:rowOff>
    </xdr:from>
    <xdr:to>
      <xdr:col>0</xdr:col>
      <xdr:colOff>28575</xdr:colOff>
      <xdr:row>0</xdr:row>
      <xdr:rowOff>167769</xdr:rowOff>
    </xdr:to>
    <xdr:sp macro="" textlink="">
      <xdr:nvSpPr>
        <xdr:cNvPr id="16" name="Object 476" hidden="1">
          <a:extLst>
            <a:ext uri="{FF2B5EF4-FFF2-40B4-BE49-F238E27FC236}">
              <a16:creationId xmlns:a16="http://schemas.microsoft.com/office/drawing/2014/main" id="{8B744F09-54A8-429A-9EC1-5BB203898D44}"/>
            </a:ext>
          </a:extLst>
        </xdr:cNvPr>
        <xdr:cNvSpPr>
          <a:spLocks noChangeArrowheads="1"/>
        </xdr:cNvSpPr>
      </xdr:nvSpPr>
      <xdr:spPr bwMode="auto">
        <a:xfrm>
          <a:off x="28575" y="19050"/>
          <a:ext cx="0" cy="1949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28575</xdr:colOff>
      <xdr:row>0</xdr:row>
      <xdr:rowOff>0</xdr:rowOff>
    </xdr:from>
    <xdr:to>
      <xdr:col>0</xdr:col>
      <xdr:colOff>28575</xdr:colOff>
      <xdr:row>0</xdr:row>
      <xdr:rowOff>167769</xdr:rowOff>
    </xdr:to>
    <xdr:pic>
      <xdr:nvPicPr>
        <xdr:cNvPr id="17" name="Picture 476">
          <a:extLst>
            <a:ext uri="{FF2B5EF4-FFF2-40B4-BE49-F238E27FC236}">
              <a16:creationId xmlns:a16="http://schemas.microsoft.com/office/drawing/2014/main" id="{F76D3747-71FA-4198-B8F5-615961A43F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" y="19050"/>
          <a:ext cx="0" cy="1949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28575</xdr:colOff>
      <xdr:row>0</xdr:row>
      <xdr:rowOff>0</xdr:rowOff>
    </xdr:from>
    <xdr:to>
      <xdr:col>0</xdr:col>
      <xdr:colOff>28575</xdr:colOff>
      <xdr:row>0</xdr:row>
      <xdr:rowOff>139738</xdr:rowOff>
    </xdr:to>
    <xdr:sp macro="" textlink="">
      <xdr:nvSpPr>
        <xdr:cNvPr id="18" name="Object 476" hidden="1">
          <a:extLst>
            <a:ext uri="{FF2B5EF4-FFF2-40B4-BE49-F238E27FC236}">
              <a16:creationId xmlns:a16="http://schemas.microsoft.com/office/drawing/2014/main" id="{93D30C50-EC4F-4782-B440-6E5D2F7AB2F1}"/>
            </a:ext>
          </a:extLst>
        </xdr:cNvPr>
        <xdr:cNvSpPr>
          <a:spLocks noChangeArrowheads="1"/>
        </xdr:cNvSpPr>
      </xdr:nvSpPr>
      <xdr:spPr bwMode="auto">
        <a:xfrm>
          <a:off x="28575" y="19050"/>
          <a:ext cx="0" cy="149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28575</xdr:colOff>
      <xdr:row>0</xdr:row>
      <xdr:rowOff>0</xdr:rowOff>
    </xdr:from>
    <xdr:to>
      <xdr:col>0</xdr:col>
      <xdr:colOff>28575</xdr:colOff>
      <xdr:row>0</xdr:row>
      <xdr:rowOff>139738</xdr:rowOff>
    </xdr:to>
    <xdr:pic>
      <xdr:nvPicPr>
        <xdr:cNvPr id="19" name="Picture 476">
          <a:extLst>
            <a:ext uri="{FF2B5EF4-FFF2-40B4-BE49-F238E27FC236}">
              <a16:creationId xmlns:a16="http://schemas.microsoft.com/office/drawing/2014/main" id="{B05539D4-1194-4CA8-8018-EF1BF29B78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" y="19050"/>
          <a:ext cx="0" cy="149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28575</xdr:colOff>
      <xdr:row>0</xdr:row>
      <xdr:rowOff>0</xdr:rowOff>
    </xdr:from>
    <xdr:to>
      <xdr:col>0</xdr:col>
      <xdr:colOff>28575</xdr:colOff>
      <xdr:row>0</xdr:row>
      <xdr:rowOff>139738</xdr:rowOff>
    </xdr:to>
    <xdr:sp macro="" textlink="">
      <xdr:nvSpPr>
        <xdr:cNvPr id="20" name="Object 476" hidden="1">
          <a:extLst>
            <a:ext uri="{FF2B5EF4-FFF2-40B4-BE49-F238E27FC236}">
              <a16:creationId xmlns:a16="http://schemas.microsoft.com/office/drawing/2014/main" id="{A72231AF-A149-4151-9269-769582A869F9}"/>
            </a:ext>
          </a:extLst>
        </xdr:cNvPr>
        <xdr:cNvSpPr>
          <a:spLocks noChangeArrowheads="1"/>
        </xdr:cNvSpPr>
      </xdr:nvSpPr>
      <xdr:spPr bwMode="auto">
        <a:xfrm>
          <a:off x="28575" y="19050"/>
          <a:ext cx="0" cy="149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28575</xdr:colOff>
      <xdr:row>0</xdr:row>
      <xdr:rowOff>0</xdr:rowOff>
    </xdr:from>
    <xdr:to>
      <xdr:col>0</xdr:col>
      <xdr:colOff>28575</xdr:colOff>
      <xdr:row>0</xdr:row>
      <xdr:rowOff>139738</xdr:rowOff>
    </xdr:to>
    <xdr:pic>
      <xdr:nvPicPr>
        <xdr:cNvPr id="21" name="Picture 476">
          <a:extLst>
            <a:ext uri="{FF2B5EF4-FFF2-40B4-BE49-F238E27FC236}">
              <a16:creationId xmlns:a16="http://schemas.microsoft.com/office/drawing/2014/main" id="{2DA5FF2A-6283-4BF3-9DA1-12A4FBF8E7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" y="19050"/>
          <a:ext cx="0" cy="149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117181</xdr:colOff>
      <xdr:row>0</xdr:row>
      <xdr:rowOff>81643</xdr:rowOff>
    </xdr:from>
    <xdr:to>
      <xdr:col>1</xdr:col>
      <xdr:colOff>413818</xdr:colOff>
      <xdr:row>2</xdr:row>
      <xdr:rowOff>446250</xdr:rowOff>
    </xdr:to>
    <xdr:pic>
      <xdr:nvPicPr>
        <xdr:cNvPr id="22" name="Imagem 21">
          <a:extLst>
            <a:ext uri="{FF2B5EF4-FFF2-40B4-BE49-F238E27FC236}">
              <a16:creationId xmlns:a16="http://schemas.microsoft.com/office/drawing/2014/main" id="{D9642BAB-2389-4ED9-8A47-161B5D9C3BB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7181" y="81643"/>
          <a:ext cx="949780" cy="96332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</xdr:colOff>
      <xdr:row>16</xdr:row>
      <xdr:rowOff>66675</xdr:rowOff>
    </xdr:from>
    <xdr:to>
      <xdr:col>0</xdr:col>
      <xdr:colOff>3718258</xdr:colOff>
      <xdr:row>26</xdr:row>
      <xdr:rowOff>66675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8B298DFF-82F3-D680-5EFC-403DE16D73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9050" y="2657475"/>
          <a:ext cx="3699208" cy="16192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Z32"/>
  <sheetViews>
    <sheetView showGridLines="0" tabSelected="1" view="pageBreakPreview" zoomScale="70" zoomScaleNormal="85" zoomScaleSheetLayoutView="70" workbookViewId="0">
      <selection activeCell="L25" sqref="L25"/>
    </sheetView>
  </sheetViews>
  <sheetFormatPr defaultColWidth="11.42578125" defaultRowHeight="15" x14ac:dyDescent="0.2"/>
  <cols>
    <col min="1" max="1" width="9.85546875" customWidth="1"/>
    <col min="2" max="2" width="17.42578125" customWidth="1"/>
    <col min="3" max="3" width="10.42578125" customWidth="1"/>
    <col min="4" max="4" width="16.7109375" customWidth="1"/>
    <col min="5" max="5" width="43.42578125" customWidth="1"/>
    <col min="6" max="6" width="12.28515625" customWidth="1"/>
    <col min="7" max="7" width="11.140625" customWidth="1"/>
    <col min="8" max="8" width="15.140625" customWidth="1"/>
    <col min="9" max="9" width="13.85546875" customWidth="1"/>
    <col min="10" max="10" width="12.140625" customWidth="1"/>
    <col min="11" max="11" width="11.28515625" customWidth="1"/>
    <col min="12" max="12" width="12" customWidth="1"/>
    <col min="13" max="13" width="19.7109375" customWidth="1"/>
    <col min="14" max="14" width="10.42578125" customWidth="1"/>
    <col min="15" max="15" width="10.7109375" customWidth="1"/>
    <col min="16" max="16" width="12.42578125" customWidth="1"/>
    <col min="17" max="19" width="13.140625" customWidth="1"/>
    <col min="20" max="21" width="12.140625" customWidth="1"/>
    <col min="22" max="22" width="12.5703125" customWidth="1"/>
    <col min="23" max="23" width="9.42578125" customWidth="1"/>
    <col min="24" max="24" width="19" style="19" customWidth="1"/>
    <col min="25" max="25" width="14.140625" style="19" bestFit="1" customWidth="1"/>
    <col min="26" max="26" width="20" bestFit="1" customWidth="1"/>
  </cols>
  <sheetData>
    <row r="1" spans="1:26" s="26" customFormat="1" ht="30.75" customHeight="1" x14ac:dyDescent="0.2">
      <c r="A1" s="74" t="s">
        <v>57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  <c r="R1" s="75"/>
      <c r="S1" s="75"/>
      <c r="T1" s="75"/>
      <c r="U1" s="75"/>
      <c r="V1" s="76"/>
    </row>
    <row r="2" spans="1:26" s="26" customFormat="1" ht="15.75" customHeight="1" x14ac:dyDescent="0.2">
      <c r="A2" s="77" t="s">
        <v>58</v>
      </c>
      <c r="B2" s="78"/>
      <c r="C2" s="78"/>
      <c r="D2" s="78"/>
      <c r="E2" s="78"/>
      <c r="F2" s="78"/>
      <c r="G2" s="78"/>
      <c r="H2" s="78"/>
      <c r="I2" s="78"/>
      <c r="J2" s="78"/>
      <c r="K2" s="78"/>
      <c r="L2" s="78"/>
      <c r="M2" s="78"/>
      <c r="N2" s="78"/>
      <c r="O2" s="78"/>
      <c r="P2" s="78"/>
      <c r="Q2" s="78"/>
      <c r="R2" s="78"/>
      <c r="S2" s="78"/>
      <c r="T2" s="78"/>
      <c r="U2" s="78"/>
      <c r="V2" s="79"/>
    </row>
    <row r="3" spans="1:26" s="26" customFormat="1" ht="36" customHeight="1" thickBot="1" x14ac:dyDescent="0.25">
      <c r="A3" s="80" t="s">
        <v>59</v>
      </c>
      <c r="B3" s="81"/>
      <c r="C3" s="81"/>
      <c r="D3" s="81"/>
      <c r="E3" s="81"/>
      <c r="F3" s="81"/>
      <c r="G3" s="81"/>
      <c r="H3" s="81"/>
      <c r="I3" s="81"/>
      <c r="J3" s="81"/>
      <c r="K3" s="81"/>
      <c r="L3" s="81"/>
      <c r="M3" s="81"/>
      <c r="N3" s="81"/>
      <c r="O3" s="81"/>
      <c r="P3" s="81"/>
      <c r="Q3" s="81"/>
      <c r="R3" s="81"/>
      <c r="S3" s="81"/>
      <c r="T3" s="81"/>
      <c r="U3" s="81"/>
      <c r="V3" s="82"/>
    </row>
    <row r="4" spans="1:26" s="2" customFormat="1" ht="24.6" customHeight="1" x14ac:dyDescent="0.35">
      <c r="A4" s="88" t="s">
        <v>3</v>
      </c>
      <c r="B4" s="89"/>
      <c r="C4" s="89"/>
      <c r="D4" s="89"/>
      <c r="E4" s="89"/>
      <c r="F4" s="89"/>
      <c r="G4" s="89"/>
      <c r="H4" s="89"/>
      <c r="I4" s="89"/>
      <c r="J4" s="89"/>
      <c r="K4" s="89"/>
      <c r="L4" s="89"/>
      <c r="M4" s="89"/>
      <c r="N4" s="89"/>
      <c r="O4" s="89"/>
      <c r="P4" s="89"/>
      <c r="Q4" s="89"/>
      <c r="R4" s="89"/>
      <c r="S4" s="89"/>
      <c r="T4" s="89"/>
      <c r="U4" s="89"/>
      <c r="V4" s="90"/>
      <c r="W4" s="1"/>
      <c r="X4" s="19"/>
      <c r="Y4" s="19"/>
    </row>
    <row r="5" spans="1:26" ht="25.15" customHeight="1" thickBot="1" x14ac:dyDescent="0.3">
      <c r="A5" s="91" t="s">
        <v>4</v>
      </c>
      <c r="B5" s="92"/>
      <c r="C5" s="92"/>
      <c r="D5" s="92"/>
      <c r="E5" s="92"/>
      <c r="F5" s="92"/>
      <c r="G5" s="92"/>
      <c r="H5" s="92"/>
      <c r="I5" s="92"/>
      <c r="J5" s="92"/>
      <c r="K5" s="92"/>
      <c r="L5" s="92"/>
      <c r="M5" s="92"/>
      <c r="N5" s="92"/>
      <c r="O5" s="92"/>
      <c r="P5" s="92"/>
      <c r="Q5" s="92"/>
      <c r="R5" s="92"/>
      <c r="S5" s="92"/>
      <c r="T5" s="92"/>
      <c r="U5" s="92"/>
      <c r="V5" s="93"/>
      <c r="W5" s="8"/>
      <c r="X5" s="19" t="b">
        <v>0</v>
      </c>
    </row>
    <row r="6" spans="1:26" ht="15.6" customHeight="1" thickBot="1" x14ac:dyDescent="0.25">
      <c r="A6" s="3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7"/>
      <c r="W6" s="8"/>
    </row>
    <row r="7" spans="1:26" s="9" customFormat="1" ht="15.6" customHeight="1" thickBot="1" x14ac:dyDescent="0.25">
      <c r="A7" s="97" t="s">
        <v>62</v>
      </c>
      <c r="B7" s="94" t="s">
        <v>63</v>
      </c>
      <c r="C7" s="94" t="s">
        <v>64</v>
      </c>
      <c r="D7" s="94" t="s">
        <v>63</v>
      </c>
      <c r="E7" s="111" t="s">
        <v>66</v>
      </c>
      <c r="F7" s="70" t="s">
        <v>65</v>
      </c>
      <c r="G7" s="70" t="s">
        <v>67</v>
      </c>
      <c r="H7" s="86" t="s">
        <v>5</v>
      </c>
      <c r="I7" s="87"/>
      <c r="J7" s="86" t="s">
        <v>74</v>
      </c>
      <c r="K7" s="87"/>
      <c r="L7" s="70" t="s">
        <v>60</v>
      </c>
      <c r="M7" s="70" t="s">
        <v>68</v>
      </c>
      <c r="N7" s="70" t="s">
        <v>69</v>
      </c>
      <c r="O7" s="70" t="s">
        <v>70</v>
      </c>
      <c r="P7" s="83" t="s">
        <v>6</v>
      </c>
      <c r="Q7" s="84"/>
      <c r="R7" s="84"/>
      <c r="S7" s="85"/>
      <c r="T7" s="70" t="s">
        <v>71</v>
      </c>
      <c r="U7" s="70" t="s">
        <v>72</v>
      </c>
      <c r="V7" s="68" t="s">
        <v>7</v>
      </c>
      <c r="W7" s="1"/>
      <c r="X7" s="19"/>
      <c r="Y7" s="19"/>
    </row>
    <row r="8" spans="1:26" s="9" customFormat="1" ht="26.45" customHeight="1" x14ac:dyDescent="0.2">
      <c r="A8" s="98"/>
      <c r="B8" s="95"/>
      <c r="C8" s="95"/>
      <c r="D8" s="95"/>
      <c r="E8" s="112"/>
      <c r="F8" s="71"/>
      <c r="G8" s="71"/>
      <c r="H8" s="114" t="s">
        <v>8</v>
      </c>
      <c r="I8" s="114" t="s">
        <v>9</v>
      </c>
      <c r="J8" s="68" t="s">
        <v>10</v>
      </c>
      <c r="K8" s="68" t="s">
        <v>73</v>
      </c>
      <c r="L8" s="71"/>
      <c r="M8" s="71"/>
      <c r="N8" s="71"/>
      <c r="O8" s="71"/>
      <c r="P8" s="47" t="s">
        <v>11</v>
      </c>
      <c r="Q8" s="47" t="s">
        <v>12</v>
      </c>
      <c r="R8" s="47" t="s">
        <v>13</v>
      </c>
      <c r="S8" s="47" t="s">
        <v>14</v>
      </c>
      <c r="T8" s="71"/>
      <c r="U8" s="71"/>
      <c r="V8" s="116"/>
      <c r="W8" s="1"/>
      <c r="X8" s="19"/>
      <c r="Y8" s="19"/>
    </row>
    <row r="9" spans="1:26" s="11" customFormat="1" ht="16.149999999999999" customHeight="1" thickBot="1" x14ac:dyDescent="0.3">
      <c r="A9" s="99"/>
      <c r="B9" s="96"/>
      <c r="C9" s="96"/>
      <c r="D9" s="96"/>
      <c r="E9" s="113"/>
      <c r="F9" s="72"/>
      <c r="G9" s="72"/>
      <c r="H9" s="115"/>
      <c r="I9" s="115"/>
      <c r="J9" s="69"/>
      <c r="K9" s="69"/>
      <c r="L9" s="72"/>
      <c r="M9" s="72"/>
      <c r="N9" s="72"/>
      <c r="O9" s="72"/>
      <c r="P9" s="48" t="s">
        <v>15</v>
      </c>
      <c r="Q9" s="48" t="s">
        <v>16</v>
      </c>
      <c r="R9" s="48" t="s">
        <v>17</v>
      </c>
      <c r="S9" s="48" t="s">
        <v>18</v>
      </c>
      <c r="T9" s="48" t="s">
        <v>19</v>
      </c>
      <c r="U9" s="72"/>
      <c r="V9" s="48" t="s">
        <v>20</v>
      </c>
      <c r="W9" s="10"/>
      <c r="X9" s="20" t="s">
        <v>21</v>
      </c>
      <c r="Y9" s="20" t="s">
        <v>22</v>
      </c>
      <c r="Z9" s="20" t="s">
        <v>23</v>
      </c>
    </row>
    <row r="10" spans="1:26" ht="15.75" thickBot="1" x14ac:dyDescent="0.25">
      <c r="A10" s="101" t="s">
        <v>75</v>
      </c>
      <c r="B10" s="102"/>
      <c r="C10" s="102"/>
      <c r="D10" s="102"/>
      <c r="E10" s="102"/>
      <c r="F10" s="102"/>
      <c r="G10" s="102"/>
      <c r="H10" s="102"/>
      <c r="I10" s="102"/>
      <c r="J10" s="102"/>
      <c r="K10" s="102"/>
      <c r="L10" s="102"/>
      <c r="M10" s="102"/>
      <c r="N10" s="102"/>
      <c r="O10" s="102"/>
      <c r="P10" s="102"/>
      <c r="Q10" s="102"/>
      <c r="R10" s="102"/>
      <c r="S10" s="102"/>
      <c r="T10" s="102"/>
      <c r="U10" s="102"/>
      <c r="V10" s="103"/>
      <c r="W10" s="10"/>
      <c r="X10" s="18"/>
      <c r="Z10" s="19"/>
    </row>
    <row r="11" spans="1:26" x14ac:dyDescent="0.2">
      <c r="A11" s="49">
        <v>0</v>
      </c>
      <c r="B11" s="50">
        <v>0</v>
      </c>
      <c r="C11" s="50">
        <v>6</v>
      </c>
      <c r="D11" s="50">
        <v>0</v>
      </c>
      <c r="E11" s="58" t="s">
        <v>76</v>
      </c>
      <c r="F11" s="59">
        <f t="shared" ref="F11:F13" si="0">ROUND((((C11*20)+D11)-((A11*20)+B11)),2)</f>
        <v>120</v>
      </c>
      <c r="G11" s="59">
        <v>5.6</v>
      </c>
      <c r="H11" s="60">
        <f t="shared" ref="H11" si="1">ROUND((F11*G11)/10000,2)</f>
        <v>7.0000000000000007E-2</v>
      </c>
      <c r="I11" s="60">
        <f t="shared" ref="I11:I13" si="2">H11</f>
        <v>7.0000000000000007E-2</v>
      </c>
      <c r="J11" s="61">
        <v>200.99799999999999</v>
      </c>
      <c r="K11" s="61">
        <v>198.87100000000001</v>
      </c>
      <c r="L11" s="62">
        <f t="shared" ref="L11" si="3">IFERROR((J11-K11)/F11,"")</f>
        <v>1.7724999999999842E-2</v>
      </c>
      <c r="M11" s="63">
        <f>$F$32</f>
        <v>206.70405093572859</v>
      </c>
      <c r="N11" s="59">
        <v>0.75</v>
      </c>
      <c r="O11" s="64">
        <f t="shared" ref="O11:O13" si="4">ROUND(N11*M11*I11*2.78,2)</f>
        <v>30.17</v>
      </c>
      <c r="P11" s="59">
        <v>2</v>
      </c>
      <c r="Q11" s="63">
        <f>P11*$K$24</f>
        <v>0.2</v>
      </c>
      <c r="R11" s="63">
        <f>P11+2*$K$24</f>
        <v>2.2000000000000002</v>
      </c>
      <c r="S11" s="65">
        <f>Q11/R11</f>
        <v>9.0909090909090912E-2</v>
      </c>
      <c r="T11" s="64">
        <f>IFERROR(((1/$K$23)*Q11*(S11^(2/3))*SQRT(L11)*1000),"0,00")</f>
        <v>316.67399876708032</v>
      </c>
      <c r="U11" s="66">
        <f>ROUND($K$24/$K$25,2)</f>
        <v>3.33</v>
      </c>
      <c r="V11" s="67">
        <f t="shared" ref="V11" si="5">IFERROR(ROUND((T11/1000)/Q11,2),"")</f>
        <v>1.58</v>
      </c>
      <c r="W11" s="10"/>
      <c r="X11" s="18" t="str">
        <f t="shared" ref="X11:X13" si="6">IF(AND(V11&gt;=0.5,V11&lt;=4.5),"OK",FALSE)</f>
        <v>OK</v>
      </c>
      <c r="Y11" s="19" t="str">
        <f t="shared" ref="Y11:Y13" si="7">IF(O11&lt;T11,"OK",FALSE)</f>
        <v>OK</v>
      </c>
      <c r="Z11" s="19" t="str">
        <f t="shared" ref="Z11:Z13" si="8">IF(P11&lt;U11,"OK",FALSE)</f>
        <v>OK</v>
      </c>
    </row>
    <row r="12" spans="1:26" x14ac:dyDescent="0.2">
      <c r="A12" s="52">
        <v>6</v>
      </c>
      <c r="B12" s="53">
        <v>0</v>
      </c>
      <c r="C12" s="53">
        <v>9</v>
      </c>
      <c r="D12" s="53">
        <v>16.603999999999999</v>
      </c>
      <c r="E12" s="58" t="s">
        <v>76</v>
      </c>
      <c r="F12" s="51">
        <f t="shared" si="0"/>
        <v>76.599999999999994</v>
      </c>
      <c r="G12" s="59">
        <v>5.6</v>
      </c>
      <c r="H12" s="41">
        <f t="shared" ref="H12:H13" si="9">ROUND((F12*G12)/10000,2)</f>
        <v>0.04</v>
      </c>
      <c r="I12" s="41">
        <f t="shared" si="2"/>
        <v>0.04</v>
      </c>
      <c r="J12" s="54">
        <v>200.99799999999999</v>
      </c>
      <c r="K12" s="54">
        <v>196.27699999999999</v>
      </c>
      <c r="L12" s="42">
        <f t="shared" ref="L12:L13" si="10">IFERROR((J12-K12)/F12,"")</f>
        <v>6.1631853785900838E-2</v>
      </c>
      <c r="M12" s="43">
        <f>$F$32</f>
        <v>206.70405093572859</v>
      </c>
      <c r="N12" s="51">
        <f t="shared" ref="N12:N13" si="11">N11</f>
        <v>0.75</v>
      </c>
      <c r="O12" s="55">
        <f t="shared" si="4"/>
        <v>17.239999999999998</v>
      </c>
      <c r="P12" s="51">
        <v>2</v>
      </c>
      <c r="Q12" s="43">
        <f>P12*$K$24</f>
        <v>0.2</v>
      </c>
      <c r="R12" s="43">
        <f>P12+2*$K$24</f>
        <v>2.2000000000000002</v>
      </c>
      <c r="S12" s="44">
        <f t="shared" ref="S12:S13" si="12">Q12/R12</f>
        <v>9.0909090909090912E-2</v>
      </c>
      <c r="T12" s="55">
        <f>IFERROR(((1/$K$23)*Q12*(S12^(2/3))*SQRT(L12)*1000),"0,00")</f>
        <v>590.50271613683003</v>
      </c>
      <c r="U12" s="45">
        <f>ROUND($K$24/$K$25,2)</f>
        <v>3.33</v>
      </c>
      <c r="V12" s="46">
        <f t="shared" ref="V12:V13" si="13">IFERROR(ROUND((T12/1000)/Q12,2),"")</f>
        <v>2.95</v>
      </c>
      <c r="W12" s="10"/>
      <c r="X12" s="18" t="str">
        <f t="shared" si="6"/>
        <v>OK</v>
      </c>
      <c r="Y12" s="19" t="str">
        <f t="shared" si="7"/>
        <v>OK</v>
      </c>
      <c r="Z12" s="19" t="str">
        <f t="shared" si="8"/>
        <v>OK</v>
      </c>
    </row>
    <row r="13" spans="1:26" x14ac:dyDescent="0.2">
      <c r="A13" s="52">
        <v>0</v>
      </c>
      <c r="B13" s="53">
        <v>0</v>
      </c>
      <c r="C13" s="53">
        <v>10</v>
      </c>
      <c r="D13" s="53">
        <v>11.46</v>
      </c>
      <c r="E13" s="58" t="s">
        <v>77</v>
      </c>
      <c r="F13" s="51">
        <f t="shared" si="0"/>
        <v>211.46</v>
      </c>
      <c r="G13" s="59">
        <v>5.2</v>
      </c>
      <c r="H13" s="41">
        <f t="shared" si="9"/>
        <v>0.11</v>
      </c>
      <c r="I13" s="41">
        <f t="shared" si="2"/>
        <v>0.11</v>
      </c>
      <c r="J13" s="54">
        <v>201.82</v>
      </c>
      <c r="K13" s="54">
        <v>200.46700000000001</v>
      </c>
      <c r="L13" s="42">
        <f t="shared" si="10"/>
        <v>6.3983732147923017E-3</v>
      </c>
      <c r="M13" s="43">
        <f>$F$32</f>
        <v>206.70405093572859</v>
      </c>
      <c r="N13" s="51">
        <f t="shared" si="11"/>
        <v>0.75</v>
      </c>
      <c r="O13" s="55">
        <f t="shared" si="4"/>
        <v>47.41</v>
      </c>
      <c r="P13" s="51">
        <v>2</v>
      </c>
      <c r="Q13" s="43">
        <f>P13*$K$24</f>
        <v>0.2</v>
      </c>
      <c r="R13" s="43">
        <f>P13+2*$K$24</f>
        <v>2.2000000000000002</v>
      </c>
      <c r="S13" s="44">
        <f t="shared" si="12"/>
        <v>9.0909090909090912E-2</v>
      </c>
      <c r="T13" s="55">
        <f>IFERROR(((1/$K$23)*Q13*(S13^(2/3))*SQRT(L13)*1000),"0,00")</f>
        <v>190.26288095880952</v>
      </c>
      <c r="U13" s="45">
        <f>ROUND($K$24/$K$25,2)</f>
        <v>3.33</v>
      </c>
      <c r="V13" s="46">
        <f t="shared" si="13"/>
        <v>0.95</v>
      </c>
      <c r="W13" s="10"/>
      <c r="X13" s="18" t="str">
        <f t="shared" si="6"/>
        <v>OK</v>
      </c>
      <c r="Y13" s="19" t="str">
        <f t="shared" si="7"/>
        <v>OK</v>
      </c>
      <c r="Z13" s="19" t="str">
        <f t="shared" si="8"/>
        <v>OK</v>
      </c>
    </row>
    <row r="14" spans="1:26" x14ac:dyDescent="0.2">
      <c r="A14" s="105" t="s">
        <v>24</v>
      </c>
      <c r="B14" s="106"/>
      <c r="C14" s="106"/>
      <c r="D14" s="106"/>
      <c r="E14" s="106"/>
      <c r="F14" s="106"/>
      <c r="G14" s="106"/>
      <c r="H14" s="106"/>
      <c r="I14" s="106"/>
      <c r="J14" s="106"/>
      <c r="K14" s="106"/>
      <c r="L14" s="106"/>
      <c r="M14" s="106"/>
      <c r="N14" s="106"/>
      <c r="O14" s="106"/>
      <c r="P14" s="106"/>
      <c r="Q14" s="106"/>
      <c r="R14" s="106"/>
      <c r="S14" s="106"/>
      <c r="T14" s="106"/>
      <c r="U14" s="106"/>
      <c r="V14" s="107"/>
      <c r="W14" s="10"/>
      <c r="X14" s="18"/>
    </row>
    <row r="15" spans="1:26" x14ac:dyDescent="0.2">
      <c r="A15" s="30" t="s">
        <v>25</v>
      </c>
      <c r="B15" s="31"/>
      <c r="C15" s="31"/>
      <c r="D15" s="31"/>
      <c r="E15" s="31"/>
      <c r="F15" s="31"/>
      <c r="G15" s="31"/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  <c r="S15" s="31"/>
      <c r="T15" s="31"/>
      <c r="U15" s="31"/>
      <c r="V15" s="32"/>
    </row>
    <row r="16" spans="1:26" x14ac:dyDescent="0.2">
      <c r="A16" s="108" t="s">
        <v>26</v>
      </c>
      <c r="B16" s="109"/>
      <c r="C16" s="109"/>
      <c r="D16" s="109"/>
      <c r="E16" s="109"/>
      <c r="F16" s="109"/>
      <c r="G16" s="109"/>
      <c r="H16" s="109"/>
      <c r="I16" s="109"/>
      <c r="J16" s="109"/>
      <c r="K16" s="109"/>
      <c r="L16" s="109"/>
      <c r="M16" s="109"/>
      <c r="N16" s="109"/>
      <c r="O16" s="109"/>
      <c r="P16" s="109"/>
      <c r="Q16" s="109"/>
      <c r="R16" s="109"/>
      <c r="S16" s="109"/>
      <c r="T16" s="109"/>
      <c r="U16" s="109"/>
      <c r="V16" s="110"/>
      <c r="W16" s="10"/>
      <c r="X16" s="18"/>
    </row>
    <row r="17" spans="1:25" s="26" customFormat="1" ht="27" customHeight="1" x14ac:dyDescent="0.2">
      <c r="A17" s="35"/>
      <c r="B17" s="36"/>
      <c r="C17" s="36"/>
      <c r="D17" s="36"/>
      <c r="E17" s="36"/>
      <c r="F17" s="36"/>
      <c r="G17" s="36"/>
      <c r="H17" s="36"/>
      <c r="I17" s="36"/>
      <c r="J17" s="36"/>
      <c r="K17" s="36"/>
      <c r="L17" s="36"/>
      <c r="M17" s="36"/>
      <c r="N17" s="36"/>
      <c r="O17" s="36"/>
      <c r="S17" s="36"/>
      <c r="T17" s="36"/>
      <c r="U17" s="36"/>
      <c r="V17" s="37"/>
      <c r="X17" s="34"/>
      <c r="Y17" s="34"/>
    </row>
    <row r="18" spans="1:25" x14ac:dyDescent="0.2">
      <c r="A18" s="33"/>
      <c r="B18" s="38"/>
      <c r="C18" s="38"/>
      <c r="D18" s="3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S18" s="28"/>
      <c r="T18" s="28"/>
      <c r="U18" s="28"/>
      <c r="V18" s="29"/>
      <c r="W18" s="10"/>
      <c r="X18" s="18"/>
    </row>
    <row r="19" spans="1:25" x14ac:dyDescent="0.2">
      <c r="A19" s="22"/>
      <c r="B19" s="24"/>
      <c r="C19" s="24"/>
      <c r="D19" s="24"/>
      <c r="E19" s="24"/>
      <c r="F19" s="24"/>
      <c r="G19" s="24"/>
      <c r="H19" s="24"/>
      <c r="I19" s="24"/>
      <c r="J19" s="24"/>
      <c r="K19" s="24"/>
      <c r="L19" s="24"/>
      <c r="M19" s="24"/>
      <c r="N19" s="24"/>
      <c r="O19" s="24"/>
      <c r="S19" s="24"/>
      <c r="T19" s="24"/>
      <c r="U19" s="24"/>
      <c r="V19" s="23"/>
      <c r="W19" s="10"/>
      <c r="X19" s="18"/>
    </row>
    <row r="20" spans="1:25" ht="20.100000000000001" customHeight="1" x14ac:dyDescent="0.2">
      <c r="A20" s="3"/>
      <c r="E20" s="25"/>
      <c r="H20" s="25"/>
      <c r="I20" s="25"/>
      <c r="J20" s="25"/>
      <c r="V20" s="4"/>
    </row>
    <row r="21" spans="1:25" ht="20.100000000000001" customHeight="1" x14ac:dyDescent="0.2">
      <c r="A21" s="3"/>
      <c r="E21" s="104" t="s">
        <v>27</v>
      </c>
      <c r="F21" s="104"/>
      <c r="H21" s="25"/>
      <c r="I21" s="25"/>
      <c r="J21" s="25"/>
      <c r="V21" s="4"/>
    </row>
    <row r="22" spans="1:25" ht="20.100000000000001" customHeight="1" x14ac:dyDescent="0.2">
      <c r="A22" s="3"/>
      <c r="V22" s="4"/>
    </row>
    <row r="23" spans="1:25" ht="20.100000000000001" customHeight="1" x14ac:dyDescent="0.2">
      <c r="A23" s="3"/>
      <c r="E23" s="12" t="s">
        <v>28</v>
      </c>
      <c r="F23" s="12">
        <v>7679.1949999999997</v>
      </c>
      <c r="I23" s="100" t="s">
        <v>0</v>
      </c>
      <c r="J23" s="100"/>
      <c r="K23" s="54">
        <v>1.7000000000000001E-2</v>
      </c>
      <c r="V23" s="40"/>
    </row>
    <row r="24" spans="1:25" ht="20.100000000000001" customHeight="1" x14ac:dyDescent="0.2">
      <c r="A24" s="15"/>
      <c r="B24" s="39"/>
      <c r="C24" s="39"/>
      <c r="D24" s="39"/>
      <c r="E24" s="12" t="s">
        <v>29</v>
      </c>
      <c r="F24" s="12">
        <v>0.23699999999999999</v>
      </c>
      <c r="I24" s="73" t="s">
        <v>1</v>
      </c>
      <c r="J24" s="73"/>
      <c r="K24" s="56">
        <v>0.1</v>
      </c>
      <c r="V24" s="4"/>
    </row>
    <row r="25" spans="1:25" ht="20.100000000000001" customHeight="1" x14ac:dyDescent="0.2">
      <c r="A25" s="3"/>
      <c r="E25" s="12" t="s">
        <v>30</v>
      </c>
      <c r="F25" s="12">
        <v>50.518999999999998</v>
      </c>
      <c r="I25" s="73" t="s">
        <v>2</v>
      </c>
      <c r="J25" s="73"/>
      <c r="K25" s="57">
        <v>0.03</v>
      </c>
      <c r="V25" s="4"/>
    </row>
    <row r="26" spans="1:25" x14ac:dyDescent="0.2">
      <c r="A26" s="15"/>
      <c r="B26" s="39"/>
      <c r="C26" s="39"/>
      <c r="D26" s="39"/>
      <c r="E26" s="12" t="s">
        <v>31</v>
      </c>
      <c r="F26" s="12">
        <v>1.0669999999999999</v>
      </c>
      <c r="I26" s="14"/>
      <c r="V26" s="4"/>
    </row>
    <row r="27" spans="1:25" x14ac:dyDescent="0.2">
      <c r="A27" s="3"/>
      <c r="E27" s="27" t="s">
        <v>32</v>
      </c>
      <c r="F27" s="12">
        <v>25</v>
      </c>
      <c r="G27" t="s">
        <v>33</v>
      </c>
      <c r="V27" s="4"/>
    </row>
    <row r="28" spans="1:25" x14ac:dyDescent="0.2">
      <c r="A28" s="3"/>
      <c r="E28" s="27" t="s">
        <v>34</v>
      </c>
      <c r="F28" s="12">
        <v>10</v>
      </c>
      <c r="G28" t="s">
        <v>35</v>
      </c>
      <c r="V28" s="4"/>
    </row>
    <row r="29" spans="1:25" x14ac:dyDescent="0.2">
      <c r="A29" s="15"/>
      <c r="B29" s="39"/>
      <c r="C29" s="39"/>
      <c r="D29" s="39"/>
      <c r="E29" s="12"/>
      <c r="F29" s="12"/>
      <c r="G29" s="14"/>
      <c r="V29" s="4"/>
    </row>
    <row r="30" spans="1:25" x14ac:dyDescent="0.2">
      <c r="A30" s="3"/>
      <c r="E30" s="13" t="s">
        <v>36</v>
      </c>
      <c r="F30" s="12" t="s">
        <v>37</v>
      </c>
      <c r="G30" s="14"/>
      <c r="V30" s="4"/>
    </row>
    <row r="31" spans="1:25" x14ac:dyDescent="0.2">
      <c r="A31" s="3"/>
      <c r="E31" s="12"/>
      <c r="F31" s="12"/>
      <c r="G31" s="14"/>
      <c r="V31" s="4"/>
    </row>
    <row r="32" spans="1:25" ht="15.6" customHeight="1" thickBot="1" x14ac:dyDescent="0.25">
      <c r="A32" s="5"/>
      <c r="B32" s="6"/>
      <c r="C32" s="6"/>
      <c r="D32" s="6"/>
      <c r="E32" s="16" t="s">
        <v>36</v>
      </c>
      <c r="F32" s="21">
        <f>F23*POWER(F27,F24)/POWER((F28+F25),F26)</f>
        <v>206.70405093572859</v>
      </c>
      <c r="G32" s="6" t="s">
        <v>38</v>
      </c>
      <c r="H32" s="6"/>
      <c r="I32" s="17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7"/>
    </row>
  </sheetData>
  <mergeCells count="33">
    <mergeCell ref="T7:T8"/>
    <mergeCell ref="I24:J24"/>
    <mergeCell ref="I23:J23"/>
    <mergeCell ref="K8:K9"/>
    <mergeCell ref="M7:M9"/>
    <mergeCell ref="A10:V10"/>
    <mergeCell ref="E21:F21"/>
    <mergeCell ref="A14:V14"/>
    <mergeCell ref="A16:V16"/>
    <mergeCell ref="F7:F9"/>
    <mergeCell ref="E7:E9"/>
    <mergeCell ref="G7:G9"/>
    <mergeCell ref="H8:H9"/>
    <mergeCell ref="I8:I9"/>
    <mergeCell ref="U7:U9"/>
    <mergeCell ref="N7:N9"/>
    <mergeCell ref="V7:V8"/>
    <mergeCell ref="J8:J9"/>
    <mergeCell ref="O7:O9"/>
    <mergeCell ref="I25:J25"/>
    <mergeCell ref="A1:V1"/>
    <mergeCell ref="A2:V2"/>
    <mergeCell ref="A3:V3"/>
    <mergeCell ref="P7:S7"/>
    <mergeCell ref="H7:I7"/>
    <mergeCell ref="J7:K7"/>
    <mergeCell ref="A4:V4"/>
    <mergeCell ref="A5:V5"/>
    <mergeCell ref="B7:B9"/>
    <mergeCell ref="A7:A9"/>
    <mergeCell ref="D7:D9"/>
    <mergeCell ref="C7:C9"/>
    <mergeCell ref="L7:L9"/>
  </mergeCells>
  <phoneticPr fontId="6" type="noConversion"/>
  <conditionalFormatting sqref="X10:Z13">
    <cfRule type="cellIs" dxfId="0" priority="1" stopIfTrue="1" operator="equal">
      <formula>"OK"</formula>
    </cfRule>
  </conditionalFormatting>
  <printOptions horizontalCentered="1" gridLinesSet="0"/>
  <pageMargins left="0.82677165354330717" right="0.62992125984251968" top="0.70866141732283472" bottom="0.98425196850393704" header="0.51181102362204722" footer="0.51181102362204722"/>
  <pageSetup paperSize="9" scale="41" fitToHeight="0" orientation="landscape" horizontalDpi="360" verticalDpi="360" r:id="rId1"/>
  <ignoredErrors>
    <ignoredError sqref="O12:O13" formula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6"/>
  <sheetViews>
    <sheetView workbookViewId="0">
      <selection activeCell="C23" sqref="C23"/>
    </sheetView>
  </sheetViews>
  <sheetFormatPr defaultRowHeight="12.75" x14ac:dyDescent="0.2"/>
  <cols>
    <col min="1" max="1" width="78.28515625" customWidth="1"/>
  </cols>
  <sheetData>
    <row r="1" spans="1:1" x14ac:dyDescent="0.2">
      <c r="A1" t="s">
        <v>39</v>
      </c>
    </row>
    <row r="3" spans="1:1" x14ac:dyDescent="0.2">
      <c r="A3" t="s">
        <v>40</v>
      </c>
    </row>
    <row r="4" spans="1:1" x14ac:dyDescent="0.2">
      <c r="A4" t="s">
        <v>41</v>
      </c>
    </row>
    <row r="5" spans="1:1" x14ac:dyDescent="0.2">
      <c r="A5" t="s">
        <v>42</v>
      </c>
    </row>
    <row r="6" spans="1:1" x14ac:dyDescent="0.2">
      <c r="A6" t="s">
        <v>43</v>
      </c>
    </row>
    <row r="8" spans="1:1" x14ac:dyDescent="0.2">
      <c r="A8" t="s">
        <v>44</v>
      </c>
    </row>
    <row r="9" spans="1:1" x14ac:dyDescent="0.2">
      <c r="A9" t="s">
        <v>45</v>
      </c>
    </row>
    <row r="10" spans="1:1" x14ac:dyDescent="0.2">
      <c r="A10" t="s">
        <v>46</v>
      </c>
    </row>
    <row r="11" spans="1:1" x14ac:dyDescent="0.2">
      <c r="A11" t="s">
        <v>47</v>
      </c>
    </row>
    <row r="13" spans="1:1" x14ac:dyDescent="0.2">
      <c r="A13" t="s">
        <v>48</v>
      </c>
    </row>
    <row r="14" spans="1:1" x14ac:dyDescent="0.2">
      <c r="A14" t="s">
        <v>49</v>
      </c>
    </row>
    <row r="16" spans="1:1" x14ac:dyDescent="0.2">
      <c r="A16" s="1" t="s">
        <v>61</v>
      </c>
    </row>
    <row r="29" spans="1:1" x14ac:dyDescent="0.2">
      <c r="A29" t="s">
        <v>50</v>
      </c>
    </row>
    <row r="30" spans="1:1" x14ac:dyDescent="0.2">
      <c r="A30" t="s">
        <v>51</v>
      </c>
    </row>
    <row r="31" spans="1:1" x14ac:dyDescent="0.2">
      <c r="A31" t="s">
        <v>52</v>
      </c>
    </row>
    <row r="32" spans="1:1" x14ac:dyDescent="0.2">
      <c r="A32" t="s">
        <v>53</v>
      </c>
    </row>
    <row r="34" spans="1:1" x14ac:dyDescent="0.2">
      <c r="A34" t="s">
        <v>54</v>
      </c>
    </row>
    <row r="35" spans="1:1" x14ac:dyDescent="0.2">
      <c r="A35" t="s">
        <v>55</v>
      </c>
    </row>
    <row r="36" spans="1:1" x14ac:dyDescent="0.2">
      <c r="A36" t="s">
        <v>56</v>
      </c>
    </row>
  </sheetData>
  <pageMargins left="0.75" right="0.75" top="1" bottom="1" header="0.5" footer="0.5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1</vt:i4>
      </vt:variant>
    </vt:vector>
  </HeadingPairs>
  <TitlesOfParts>
    <vt:vector size="3" baseType="lpstr">
      <vt:lpstr>Drenagem Superficial</vt:lpstr>
      <vt:lpstr>Explicação Cálculos</vt:lpstr>
      <vt:lpstr>'Drenagem Superficial'!Area_de_impressao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Auxiliar</dc:creator>
  <cp:lastModifiedBy>Matheus Nascimento dos Santos</cp:lastModifiedBy>
  <cp:lastPrinted>2025-12-18T13:03:06Z</cp:lastPrinted>
  <dcterms:created xsi:type="dcterms:W3CDTF">2001-06-21T14:33:25Z</dcterms:created>
  <dcterms:modified xsi:type="dcterms:W3CDTF">2026-01-19T12:11:07Z</dcterms:modified>
</cp:coreProperties>
</file>